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13_ncr:1_{184AE730-24BA-4CDD-A350-77335DBE85EF}" xr6:coauthVersionLast="41" xr6:coauthVersionMax="41" xr10:uidLastSave="{00000000-0000-0000-0000-000000000000}"/>
  <bookViews>
    <workbookView xWindow="1515" yWindow="45" windowWidth="18015" windowHeight="12900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<sst xmlns="http://schemas.openxmlformats.org/spreadsheetml/2006/main" count="42" uniqueCount="41">
  <si>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</si>
  <si>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</si>
  <si>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</si>
  <si>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</si>
  <si>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</si>
  <si>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</si>
  <si>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</si>
  <si>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</si>
  <si>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</si>
  <si>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</si>
  <si>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</si>
  <si>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</si>
  <si>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</si>
  <si>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</si>
  <si>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</si>
  <si>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</si>
  <si>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</si>
  <si>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</si>
  <si>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</si>
  <si>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</si>
  <si>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</si>
  <si>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</si>
  <si>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</si>
  <si>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</si>
  <si>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</si>
  <si>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</si>
  <si>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</si>
  <si>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</si>
  <si>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</si>
  <si>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TECOLOTE</t>
  </si>
  <si>
    <t>NUMERO DE CUENTA:85DP07CA15502060</t>
  </si>
  <si>
    <t>CORRESPONDIENTE AL MUNICIPIO DE PURISIMA DEL RINCON</t>
  </si>
  <si>
    <t>TENSION: ALTA - BAJA</t>
  </si>
  <si>
    <t>FECHA DE CENSO: 14/05/2019  MEDIDOR:S\MEDD LECTURA:6547</t>
  </si>
  <si>
    <t>RPU: 060000352406</t>
  </si>
  <si>
    <t>UBICACION: POB. EL TECOLOTE</t>
  </si>
  <si>
    <t>TARIFA: 5A</t>
  </si>
  <si>
    <t>ZONA LEON</t>
  </si>
  <si>
    <t>100 W</t>
  </si>
  <si>
    <t>32 W</t>
  </si>
  <si>
    <t>CARGA ANTERIOR:14.2260 Kws - 170502 - 114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</si>
</sst>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3" sqref="B53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2" t="s">
        <v>7</v>
      </c>
      <c r="C1" s="42"/>
      <c r="D1" s="42"/>
      <c r="E1" s="42"/>
      <c r="F1" s="42"/>
      <c r="G1" s="42"/>
      <c r="H1" s="42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4" t="s">
        <v>30</v>
      </c>
      <c r="C8" s="44"/>
      <c r="D8" s="44"/>
      <c r="E8" s="44" t="s">
        <v>29</v>
      </c>
      <c r="F8" s="44"/>
      <c r="G8" s="44"/>
      <c r="H8" s="44"/>
      <c r="I8" s="7"/>
    </row>
    <row r="9" spans="1:9" x14ac:dyDescent="0.25">
      <c r="A9" s="5"/>
      <c r="B9" s="44" t="s">
        <v>32</v>
      </c>
      <c r="C9" s="44"/>
      <c r="D9" s="44"/>
      <c r="E9" s="44" t="s">
        <v>21</v>
      </c>
      <c r="F9" s="44"/>
      <c r="G9" s="44"/>
      <c r="H9" s="44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99</v>
      </c>
      <c r="D12" s="23">
        <v>9900</v>
      </c>
      <c r="E12" s="27">
        <f>SUM(D12:D13)</f>
        <v>9900</v>
      </c>
      <c r="F12" s="29">
        <f>E12*0.25</f>
        <v>2475</v>
      </c>
      <c r="G12" s="31">
        <f>(E12+F12)/1000</f>
        <v>12.375</v>
      </c>
      <c r="H12" s="33">
        <f>G12*12</f>
        <v>148.5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6</v>
      </c>
      <c r="D21" s="23">
        <v>192</v>
      </c>
      <c r="E21" s="27">
        <f>SUM(D21:D22)</f>
        <v>192</v>
      </c>
      <c r="F21" s="29">
        <f>E21*0.25</f>
        <v>48</v>
      </c>
      <c r="G21" s="31">
        <f>(E21+F21)/1000</f>
        <v>0.24</v>
      </c>
      <c r="H21" s="33">
        <f>G21*12</f>
        <v>2.88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23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22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27">
        <f>SUM(D45:D46)</f>
        <v>0</v>
      </c>
      <c r="F45" s="29">
        <f>E45*0.25</f>
        <v>0</v>
      </c>
      <c r="G45" s="31">
        <f>(E45+F45)/1000</f>
        <v>0</v>
      </c>
      <c r="H45" s="33">
        <f>G45*12</f>
        <v>0</v>
      </c>
      <c r="I45" s="7"/>
    </row>
    <row r="46" spans="1:9" x14ac:dyDescent="0.25">
      <c r="A46" s="5"/>
      <c r="B46" s="2"/>
      <c r="C46" s="13"/>
      <c r="D46" s="23"/>
      <c r="E46" s="38"/>
      <c r="F46" s="39"/>
      <c r="G46" s="32"/>
      <c r="H46" s="37"/>
      <c r="I46" s="7"/>
    </row>
    <row r="47" spans="1:9" x14ac:dyDescent="0.25">
      <c r="A47" s="5"/>
      <c r="B47" s="17" t="s">
        <v>14</v>
      </c>
      <c r="C47" s="14">
        <f t="shared" ref="C47:H47" si="0">SUM(C12:C46)</f>
        <v>105</v>
      </c>
      <c r="D47" s="23">
        <f t="shared" si="0"/>
        <v>10092</v>
      </c>
      <c r="E47" s="24">
        <f>(SUM(E12:E46))/1000</f>
        <v>10.092000000000001</v>
      </c>
      <c r="F47" s="14">
        <f t="shared" si="0"/>
        <v>2523</v>
      </c>
      <c r="G47" s="15">
        <f t="shared" si="0"/>
        <v>12.615</v>
      </c>
      <c r="H47" s="21">
        <f t="shared" si="0"/>
        <v>151.38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43" t="s">
        <v>15</v>
      </c>
      <c r="C49" s="43"/>
      <c r="D49" s="43"/>
      <c r="E49" s="43"/>
      <c r="F49" s="43"/>
      <c r="G49" s="43"/>
      <c r="H49" s="43"/>
      <c r="I49" s="7"/>
    </row>
    <row r="50" spans="1:9" x14ac:dyDescent="0.25">
      <c r="A50" s="5"/>
      <c r="B50" s="26" t="s">
        <v>33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40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35</v>
      </c>
      <c r="C54" s="6"/>
      <c r="D54" s="41" t="s">
        <v>18</v>
      </c>
      <c r="E54" s="41"/>
      <c r="F54" s="6"/>
      <c r="G54" s="41" t="s">
        <v>18</v>
      </c>
      <c r="H54" s="41"/>
      <c r="I54" s="7"/>
    </row>
    <row r="55" spans="1:9" x14ac:dyDescent="0.25">
      <c r="A55" s="5"/>
      <c r="B55" s="18" t="s">
        <v>36</v>
      </c>
      <c r="C55" s="6"/>
      <c r="D55" s="40" t="s">
        <v>17</v>
      </c>
      <c r="E55" s="40"/>
      <c r="F55" s="6"/>
      <c r="G55" s="40" t="s">
        <v>19</v>
      </c>
      <c r="H55" s="40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5:E55"/>
    <mergeCell ref="D54:E54"/>
    <mergeCell ref="G54:H54"/>
    <mergeCell ref="G55:H55"/>
    <mergeCell ref="E45:E46"/>
    <mergeCell ref="F45:F46"/>
    <mergeCell ref="G45:G46"/>
    <mergeCell ref="H45:H46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2019-10-10T19:21:04Z</cp:lastPrinted>
  <dcterms:created xsi:type="dcterms:W3CDTF">2011-10-26T15:56:34Z</dcterms:created>
  <dcterms:modified xsi:type="dcterms:W3CDTF">2019-10-10T19:21:08Z</dcterms:modified>
</cp:coreProperties>
</file>